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zl+5DBOWRcr06qAFMu5cFzR4yY2u/7OpgW3MaIAw3FE="/>
    </ext>
  </extLst>
</workbook>
</file>

<file path=xl/sharedStrings.xml><?xml version="1.0" encoding="utf-8"?>
<sst xmlns="http://schemas.openxmlformats.org/spreadsheetml/2006/main" count="22" uniqueCount="21">
  <si>
    <t>CÔNG TY TNHH GẠCH HIẾU KHANG</t>
  </si>
  <si>
    <t>Số 36 đường Nguyễn Tuân, Phường Thanh Xuân, TP Hà Nội, Việt Nam</t>
  </si>
  <si>
    <t>BẢNG CHI TIẾT CHI PHÍ DỞ DANG ĐẦU KỲ</t>
  </si>
  <si>
    <t>Tài khoản sử dụng: 154 - chi phí sản xuất kinh doanh dở dang</t>
  </si>
  <si>
    <t>STT</t>
  </si>
  <si>
    <t>Mã thành phẩm</t>
  </si>
  <si>
    <t xml:space="preserve">Tên thành phẩm sản xuất dở dang </t>
  </si>
  <si>
    <t>Chi phí sản xuất đã phát sinh</t>
  </si>
  <si>
    <t>Tổng chi phí</t>
  </si>
  <si>
    <t>Chi phí NVLTT</t>
  </si>
  <si>
    <t>Chi phí NCTT</t>
  </si>
  <si>
    <t>Chi phí SXC</t>
  </si>
  <si>
    <t>TP00001</t>
  </si>
  <si>
    <t>Gạch đặc 220x105x60 mm</t>
  </si>
  <si>
    <t>TP00002</t>
  </si>
  <si>
    <t>Gạch đặc 205x100x58 mm</t>
  </si>
  <si>
    <t>Tổng cộng</t>
  </si>
  <si>
    <t>Người lập biểu</t>
  </si>
  <si>
    <t>Kế toán trưởng</t>
  </si>
  <si>
    <t>(Ký, họ tên)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</si>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</sst>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3.0"/>
      <color theme="1"/>
      <name val="Times New Roman"/>
    </font>
    <font>
      <b/>
      <sz val="16.0"/>
      <color rgb="FF000000"/>
      <name val="Times New Roman"/>
    </font>
    <font>
      <sz val="10.0"/>
      <color theme="1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1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</border>
    <border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0" fillId="0" fontId="4" numFmtId="0" xfId="0" applyAlignment="1" applyFont="1">
      <alignment shrinkToFit="0" vertical="top" wrapText="0"/>
    </xf>
    <xf borderId="2" fillId="2" fontId="5" numFmtId="0" xfId="0" applyAlignment="1" applyBorder="1" applyFill="1" applyFont="1">
      <alignment horizontal="center" readingOrder="1" shrinkToFit="0" vertical="center" wrapText="1"/>
    </xf>
    <xf borderId="3" fillId="2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shrinkToFit="0" vertical="top" wrapText="0"/>
    </xf>
    <xf borderId="0" fillId="0" fontId="7" numFmtId="0" xfId="0" applyAlignment="1" applyFont="1">
      <alignment shrinkToFit="0" vertical="bottom" wrapText="0"/>
    </xf>
    <xf borderId="6" fillId="0" fontId="6" numFmtId="0" xfId="0" applyBorder="1" applyFont="1"/>
    <xf borderId="7" fillId="2" fontId="5" numFmtId="0" xfId="0" applyAlignment="1" applyBorder="1" applyFont="1">
      <alignment horizontal="center" readingOrder="1" shrinkToFit="0" vertical="center" wrapText="1"/>
    </xf>
    <xf borderId="8" fillId="2" fontId="5" numFmtId="0" xfId="0" applyAlignment="1" applyBorder="1" applyFont="1">
      <alignment horizontal="center" readingOrder="1" shrinkToFit="0" vertical="center" wrapText="1"/>
    </xf>
    <xf borderId="9" fillId="0" fontId="8" numFmtId="0" xfId="0" applyAlignment="1" applyBorder="1" applyFont="1">
      <alignment horizontal="center" readingOrder="1" shrinkToFit="0" vertical="center" wrapText="1"/>
    </xf>
    <xf borderId="10" fillId="0" fontId="8" numFmtId="164" xfId="0" applyAlignment="1" applyBorder="1" applyFont="1" applyNumberFormat="1">
      <alignment horizontal="center" readingOrder="1" shrinkToFit="0" vertical="center" wrapText="1"/>
    </xf>
    <xf borderId="11" fillId="0" fontId="8" numFmtId="164" xfId="0" applyAlignment="1" applyBorder="1" applyFont="1" applyNumberFormat="1">
      <alignment horizontal="left" readingOrder="1" shrinkToFit="0" vertical="center" wrapText="1"/>
    </xf>
    <xf borderId="12" fillId="0" fontId="8" numFmtId="164" xfId="0" applyAlignment="1" applyBorder="1" applyFont="1" applyNumberFormat="1">
      <alignment horizontal="center" readingOrder="1" shrinkToFit="0" vertical="center" wrapText="1"/>
    </xf>
    <xf borderId="13" fillId="0" fontId="5" numFmtId="164" xfId="0" applyAlignment="1" applyBorder="1" applyFont="1" applyNumberFormat="1">
      <alignment horizontal="right" readingOrder="1" shrinkToFit="0" vertical="center" wrapText="1"/>
    </xf>
    <xf borderId="14" fillId="0" fontId="4" numFmtId="0" xfId="0" applyAlignment="1" applyBorder="1" applyFont="1">
      <alignment shrinkToFit="0" vertical="top" wrapText="0"/>
    </xf>
    <xf borderId="15" fillId="0" fontId="8" numFmtId="0" xfId="0" applyAlignment="1" applyBorder="1" applyFont="1">
      <alignment horizontal="center" readingOrder="1" shrinkToFit="0" vertical="center" wrapText="1"/>
    </xf>
    <xf borderId="13" fillId="0" fontId="8" numFmtId="0" xfId="0" applyAlignment="1" applyBorder="1" applyFont="1">
      <alignment horizontal="center" readingOrder="1" shrinkToFit="0" vertical="center" wrapText="1"/>
    </xf>
    <xf borderId="16" fillId="0" fontId="8" numFmtId="164" xfId="0" applyAlignment="1" applyBorder="1" applyFont="1" applyNumberFormat="1">
      <alignment horizontal="left" readingOrder="1" shrinkToFit="0" vertical="center" wrapText="1"/>
    </xf>
    <xf borderId="13" fillId="0" fontId="8" numFmtId="164" xfId="0" applyAlignment="1" applyBorder="1" applyFont="1" applyNumberFormat="1">
      <alignment horizontal="center" readingOrder="1" shrinkToFit="0" vertical="center" wrapText="1"/>
    </xf>
    <xf borderId="12" fillId="0" fontId="5" numFmtId="164" xfId="0" applyAlignment="1" applyBorder="1" applyFont="1" applyNumberFormat="1">
      <alignment horizontal="right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7" fillId="0" fontId="8" numFmtId="164" xfId="0" applyAlignment="1" applyBorder="1" applyFont="1" applyNumberFormat="1">
      <alignment horizontal="left" readingOrder="1" shrinkToFit="0" vertical="center" wrapText="1"/>
    </xf>
    <xf borderId="7" fillId="0" fontId="5" numFmtId="164" xfId="0" applyAlignment="1" applyBorder="1" applyFont="1" applyNumberFormat="1">
      <alignment horizontal="right" readingOrder="1" shrinkToFit="0" vertical="center" wrapText="1"/>
    </xf>
    <xf borderId="17" fillId="0" fontId="4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10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7.63"/>
    <col customWidth="1" min="3" max="3" width="30.88"/>
    <col customWidth="1" min="4" max="6" width="18.88"/>
    <col customWidth="1" min="7" max="7" width="17.75"/>
    <col customWidth="1" min="8" max="8" width="12.63"/>
    <col customWidth="1" min="9" max="26" width="8.0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3.25" customHeight="1">
      <c r="A4" s="4" t="s">
        <v>2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9.5" customHeight="1">
      <c r="A5" s="6" t="s">
        <v>3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3.5" customHeight="1">
      <c r="A6" s="7"/>
      <c r="B6" s="7"/>
      <c r="C6" s="7"/>
      <c r="D6" s="8"/>
      <c r="E6" s="8"/>
      <c r="F6" s="8"/>
      <c r="G6" s="8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.0" customHeight="1">
      <c r="A7" s="9" t="s">
        <v>4</v>
      </c>
      <c r="B7" s="9" t="s">
        <v>5</v>
      </c>
      <c r="C7" s="9" t="s">
        <v>6</v>
      </c>
      <c r="D7" s="10" t="s">
        <v>7</v>
      </c>
      <c r="E7" s="11"/>
      <c r="F7" s="12"/>
      <c r="G7" s="9" t="s">
        <v>8</v>
      </c>
      <c r="H7" s="13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25.5" customHeight="1">
      <c r="A8" s="15"/>
      <c r="B8" s="15"/>
      <c r="C8" s="15"/>
      <c r="D8" s="16" t="s">
        <v>9</v>
      </c>
      <c r="E8" s="17" t="s">
        <v>10</v>
      </c>
      <c r="F8" s="16" t="s">
        <v>11</v>
      </c>
      <c r="G8" s="15"/>
      <c r="H8" s="1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37.5" customHeight="1">
      <c r="A9" s="18">
        <v>1.0</v>
      </c>
      <c r="B9" s="18" t="s">
        <v>12</v>
      </c>
      <c r="C9" s="18" t="s">
        <v>13</v>
      </c>
      <c r="D9" s="19">
        <v>8657850.0</v>
      </c>
      <c r="E9" s="20">
        <v>1625430.0</v>
      </c>
      <c r="F9" s="21">
        <v>350200.0</v>
      </c>
      <c r="G9" s="22">
        <f t="shared" ref="G9:G10" si="1">SUM(D9:F9)</f>
        <v>10633480</v>
      </c>
      <c r="H9" s="2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37.5" customHeight="1">
      <c r="A10" s="24">
        <v>2.0</v>
      </c>
      <c r="B10" s="25" t="s">
        <v>14</v>
      </c>
      <c r="C10" s="25" t="s">
        <v>15</v>
      </c>
      <c r="D10" s="21">
        <v>7859320.0</v>
      </c>
      <c r="E10" s="26">
        <v>1456450.0</v>
      </c>
      <c r="F10" s="27">
        <v>251600.0</v>
      </c>
      <c r="G10" s="28">
        <f t="shared" si="1"/>
        <v>9567370</v>
      </c>
      <c r="H10" s="2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33.0" customHeight="1">
      <c r="A11" s="29" t="s">
        <v>16</v>
      </c>
      <c r="B11" s="11"/>
      <c r="C11" s="11"/>
      <c r="D11" s="30">
        <f t="shared" ref="D11:G11" si="2">SUM(D9:D10)</f>
        <v>16517170</v>
      </c>
      <c r="E11" s="30">
        <f t="shared" si="2"/>
        <v>3081880</v>
      </c>
      <c r="F11" s="30">
        <f t="shared" si="2"/>
        <v>601800</v>
      </c>
      <c r="G11" s="31">
        <f t="shared" si="2"/>
        <v>20200850</v>
      </c>
      <c r="H11" s="23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5.25" customHeight="1">
      <c r="A12" s="32"/>
      <c r="B12" s="32"/>
      <c r="C12" s="32"/>
      <c r="D12" s="8"/>
      <c r="E12" s="8"/>
      <c r="F12" s="32"/>
      <c r="G12" s="3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7.25" customHeight="1">
      <c r="A13" s="5"/>
      <c r="B13" s="5"/>
      <c r="C13" s="5"/>
      <c r="D13" s="5"/>
      <c r="E13" s="5"/>
      <c r="F13" s="33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6.5" customHeight="1">
      <c r="A14" s="34" t="s">
        <v>17</v>
      </c>
      <c r="E14" s="34"/>
      <c r="F14" s="34" t="s">
        <v>18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7.25" customHeight="1">
      <c r="A15" s="33" t="s">
        <v>19</v>
      </c>
      <c r="E15" s="33"/>
      <c r="F15" s="33" t="s">
        <v>19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73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41.2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41.2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6.5" customHeight="1">
      <c r="A19" s="35" t="s">
        <v>20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">
    <mergeCell ref="G7:G8"/>
    <mergeCell ref="F13:G13"/>
    <mergeCell ref="A14:D14"/>
    <mergeCell ref="F14:G14"/>
    <mergeCell ref="A15:D15"/>
    <mergeCell ref="F15:G15"/>
    <mergeCell ref="A19:E19"/>
    <mergeCell ref="A4:G4"/>
    <mergeCell ref="A5:G5"/>
    <mergeCell ref="A7:A8"/>
    <mergeCell ref="B7:B8"/>
    <mergeCell ref="C7:C8"/>
    <mergeCell ref="D7:F7"/>
    <mergeCell ref="A11:C11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